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71A727A4-A4B7-4B3A-916C-3852B02B05C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доходы бюджета 2023-2024гг." sheetId="5" r:id="rId1"/>
    <sheet name="Лист1" sheetId="6" r:id="rId2"/>
  </sheets>
  <definedNames>
    <definedName name="_xlnm.Print_Area" localSheetId="0">'доходы бюджета 2023-2024гг.'!$A$1:$F$65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5" l="1"/>
  <c r="C39" i="5"/>
  <c r="F40" i="5" l="1"/>
  <c r="C40" i="5"/>
  <c r="F6" i="5"/>
  <c r="C6" i="5"/>
  <c r="F24" i="5" l="1"/>
  <c r="C24" i="5"/>
  <c r="F21" i="5" l="1"/>
  <c r="F19" i="5" s="1"/>
  <c r="C21" i="5"/>
  <c r="C19" i="5" s="1"/>
  <c r="F33" i="5"/>
  <c r="A39" i="5"/>
  <c r="E40" i="5"/>
  <c r="E24" i="5"/>
  <c r="D20" i="5"/>
  <c r="E20" i="5" s="1"/>
  <c r="D22" i="5"/>
  <c r="E22" i="5" s="1"/>
  <c r="C33" i="5"/>
  <c r="D33" i="5" s="1"/>
  <c r="E33" i="5" s="1"/>
  <c r="D9" i="5"/>
  <c r="E9" i="5" s="1"/>
  <c r="D49" i="5"/>
  <c r="D40" i="5"/>
  <c r="D24" i="5"/>
  <c r="C47" i="5" l="1"/>
  <c r="F47" i="5"/>
  <c r="D19" i="5"/>
  <c r="D39" i="5" s="1"/>
  <c r="D47" i="5" s="1"/>
  <c r="E19" i="5"/>
  <c r="E39" i="5" s="1"/>
  <c r="E47" i="5" s="1"/>
</calcChain>
</file>

<file path=xl/sharedStrings.xml><?xml version="1.0" encoding="utf-8"?>
<sst xmlns="http://schemas.openxmlformats.org/spreadsheetml/2006/main" count="84" uniqueCount="80">
  <si>
    <t>Код</t>
  </si>
  <si>
    <t>Налог на доходы физических лиц</t>
  </si>
  <si>
    <t>Итого доходов</t>
  </si>
  <si>
    <t xml:space="preserve">000 3 00 00000 00 0000 000 </t>
  </si>
  <si>
    <t>Доходы от предпринимательской и иной приносящей доход деятельности</t>
  </si>
  <si>
    <t>000 2 02 00000 00 0000 000</t>
  </si>
  <si>
    <t xml:space="preserve">Безвозмездные поступления от других бюджетов бюджетной системы РФ </t>
  </si>
  <si>
    <t>в том числе:</t>
  </si>
  <si>
    <t>000 1 00 00000 00 0000 000</t>
  </si>
  <si>
    <t xml:space="preserve">Наименование </t>
  </si>
  <si>
    <t>Всего доходов</t>
  </si>
  <si>
    <t>Налоги на прибыль, доходы</t>
  </si>
  <si>
    <t>000 1 01 00000 00 0000 000</t>
  </si>
  <si>
    <t xml:space="preserve">Итого  доходов </t>
  </si>
  <si>
    <t>000 1 06 00000 00 0000 000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</si>
  <si>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</si>
  <si>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</si>
  <si>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</si>
  <si>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000 1 17 00000 00 0000 000</t>
  </si>
  <si>
    <t xml:space="preserve">Прочие неналоговые доходы </t>
  </si>
  <si>
    <t>Возмещение потерь сельскохозяйственного производства, связанных с изъятием сельскохозяйственных угодий, в местные бюджеты</t>
  </si>
  <si>
    <t>Доходы от сдачи в аренду 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</si>
  <si>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</si>
  <si>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Прочие доходы  бюджетов поселений от оказания платных услуг и компенсации затрат государства</t>
  </si>
  <si>
    <t>000 1 17 05050 10 0000 180</t>
  </si>
  <si>
    <t>Прочие неналоговые доходы  бюджетов поселений</t>
  </si>
  <si>
    <t xml:space="preserve">000 3 02 01050 10 0000 130 </t>
  </si>
  <si>
    <t xml:space="preserve">Доходы от продажи услуг, оказываемых учреждениями, находящимися в ведении органов власти поселений </t>
  </si>
  <si>
    <t>Дотации бюджетам поселений на выравнивание уровня бюджетной обеспеченности</t>
  </si>
  <si>
    <t>Арендная плата и поступления от продажи права на заключение договоров аренды за земли до разграничения государственной собственности на землю, (за исключением земель, предназначенных для целей жилищного строительства)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</si>
  <si>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 до разграничения государственной собственности на землю, зачисляемые в бюджеты поселений</t>
  </si>
  <si>
    <t>182 1 01 02010 01 0000 110</t>
  </si>
  <si>
    <t>182 1 01 02020 01 0000 110</t>
  </si>
  <si>
    <t>182 1 01 02022 01 0000 110</t>
  </si>
  <si>
    <t>182 1 01 02030 01 0000 110</t>
  </si>
  <si>
    <t>182 1 01 02040 01 0000 110</t>
  </si>
  <si>
    <t>182 1 06 01030 10 0000 110</t>
  </si>
  <si>
    <t>444 1 11 05000 00 0000 120</t>
  </si>
  <si>
    <t>444 11105011 10 0000 120</t>
  </si>
  <si>
    <t xml:space="preserve">444 1  11 05012 10 0000 120 </t>
  </si>
  <si>
    <t>555 1 13 03050 10 0000 130</t>
  </si>
  <si>
    <t>555 1 17 01050 10 0000 180</t>
  </si>
  <si>
    <t>555 2 02 01904 10 0000 151   555 2 02 01030 10 0000 151</t>
  </si>
  <si>
    <t>555 2 02 03015 10 0000 151</t>
  </si>
  <si>
    <t xml:space="preserve">  Дотации бюджетам поселений на возмещение расходов от содержания объектов ЖКХ и социально-культурной сферы, переданных в ведение органов местного самоуправления </t>
  </si>
  <si>
    <t xml:space="preserve"> Прочие дотации бюджетам поселений    </t>
  </si>
  <si>
    <t>444 1 11 05033 03 0000 120</t>
  </si>
  <si>
    <t>182 1 06 06030 10 0000 110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</si>
  <si>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осуществляются в соответствии со статьями 227, 2271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</si>
  <si>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</si>
  <si>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</si>
  <si>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</si>
  <si>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</si>
  <si>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</si>
  <si>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</si>
  <si>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</si>
  <si>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</si>
  <si>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</si>
  <si>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</si>
  <si>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182 1 06 06033 10 0000 110</t>
  </si>
  <si>
    <t>Земельный налог с организаций, обладающих земельным участком, расположенным в границах сельсоких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</si>
  <si>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</si>
  <si>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сельсоких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</si>
  <si>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</si>
  <si>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000 1 10 00000 00 0000 000</t>
  </si>
  <si>
    <t xml:space="preserve">555 1 11 09045 10 0000 120 </t>
  </si>
  <si>
    <t xml:space="preserve">555 1 14 02053 10 0000 410 </t>
  </si>
  <si>
    <t>Доходы от реализации иного имущества, находящегося в  собственности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</si>
  <si>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555 2 02 30024 10 0000 151</t>
  </si>
  <si>
    <t>Субвенции бюджетам поселений на выполнение передаваемых полномочий субьектов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</si>
  <si>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</si>
  <si>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555 2 02 35118 10 0000 151</t>
  </si>
  <si>
    <t xml:space="preserve"> Приложение №4  </t>
  </si>
  <si>
    <t>100 1 03 0223101 0000 110</t>
  </si>
  <si>
    <t>100 1 03 0224101 0000 110</t>
  </si>
  <si>
    <t>100 1 03 025101 0000 110</t>
  </si>
  <si>
    <t>100 1 03 0226101 0000 110</t>
  </si>
  <si>
    <t xml:space="preserve"> Доходы бюджета муниципального образования Раздольненского сельсовета Новосибирского района Новосибирской области на 2023 - 2024 годы, рублей</t>
  </si>
  <si>
    <t>555 2 02 16001 10 0000 151</t>
  </si>
  <si>
    <t>к решению №1                                                             14-й сессии Совета депутатов             от 20.12.2021г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</si>
</sst>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1" fillId="0" borderId="3">
      <alignment horizontal="left" wrapText="1" indent="2"/>
    </xf>
  </cellStyleXfs>
  <cellXfs count="53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3" fontId="2" fillId="0" borderId="0" xfId="0" applyNumberFormat="1" applyFont="1"/>
    <xf numFmtId="49" fontId="2" fillId="2" borderId="1" xfId="0" applyNumberFormat="1" applyFont="1" applyFill="1" applyBorder="1" applyAlignment="1">
      <alignment wrapText="1"/>
    </xf>
    <xf numFmtId="0" fontId="2" fillId="0" borderId="0" xfId="0" applyFont="1" applyBorder="1"/>
    <xf numFmtId="0" fontId="5" fillId="0" borderId="0" xfId="0" applyFont="1" applyBorder="1" applyAlignment="1">
      <alignment horizontal="right" wrapText="1"/>
    </xf>
    <xf numFmtId="2" fontId="2" fillId="0" borderId="0" xfId="0" applyNumberFormat="1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2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0" xfId="0" applyFont="1" applyFill="1" applyAlignment="1"/>
    <xf numFmtId="0" fontId="10" fillId="0" borderId="1" xfId="0" applyFont="1" applyBorder="1"/>
    <xf numFmtId="0" fontId="11" fillId="0" borderId="3" xfId="2" applyAlignment="1">
      <alignment wrapText="1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6" fillId="0" borderId="0" xfId="0" applyNumberFormat="1" applyFont="1"/>
    <xf numFmtId="4" fontId="6" fillId="0" borderId="0" xfId="0" applyNumberFormat="1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Border="1" applyAlignment="1">
      <alignment horizontal="center" wrapText="1"/>
    </xf>
    <xf numFmtId="3" fontId="6" fillId="0" borderId="0" xfId="0" applyNumberFormat="1" applyFont="1"/>
    <xf numFmtId="3" fontId="3" fillId="0" borderId="0" xfId="0" applyNumberFormat="1" applyFont="1"/>
    <xf numFmtId="4" fontId="4" fillId="2" borderId="1" xfId="0" applyNumberFormat="1" applyFont="1" applyFill="1" applyBorder="1"/>
    <xf numFmtId="4" fontId="2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 wrapText="1"/>
    </xf>
    <xf numFmtId="4" fontId="3" fillId="0" borderId="0" xfId="0" applyNumberFormat="1" applyFont="1"/>
    <xf numFmtId="4" fontId="1" fillId="0" borderId="0" xfId="0" applyNumberFormat="1" applyFont="1"/>
    <xf numFmtId="0" fontId="9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</cellXfs>
  <cellStyles count="3">
    <cellStyle name="xl30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</sheetPr>
  <dimension ref="A1:I122"/>
  <sheetViews>
    <sheetView tabSelected="1" showRuler="0" showWhiteSpace="0" topLeftCell="A30" zoomScale="115" zoomScaleNormal="115" workbookViewId="0">
      <selection activeCell="A4" sqref="A4:F4"/>
    </sheetView>
  </sheetViews>
  <sheetFormatPr defaultRowHeight="12.75" x14ac:dyDescent="0.2"/>
  <cols>
    <col min="1" max="1" width="22" style="9" customWidth="1"/>
    <col min="2" max="2" width="47.7109375" style="9" customWidth="1"/>
    <col min="3" max="3" width="14" style="8" customWidth="1"/>
    <col min="4" max="5" width="11.28515625" style="9" hidden="1" customWidth="1"/>
    <col min="6" max="6" width="13" style="9" customWidth="1"/>
    <col min="7" max="7" width="10.140625" style="9" bestFit="1" customWidth="1"/>
    <col min="8" max="8" width="16" style="9" bestFit="1" customWidth="1"/>
    <col min="9" max="9" width="11.7109375" style="9" bestFit="1" customWidth="1"/>
    <col min="10" max="16384" width="9.140625" style="9"/>
  </cols>
  <sheetData>
    <row r="1" spans="1:9" x14ac:dyDescent="0.2">
      <c r="A1" s="20"/>
      <c r="B1" s="21"/>
      <c r="C1" s="51" t="s">
        <v>72</v>
      </c>
      <c r="D1" s="51"/>
      <c r="E1" s="51"/>
      <c r="F1" s="51"/>
      <c r="G1" s="34"/>
    </row>
    <row r="2" spans="1:9" ht="12.75" customHeight="1" x14ac:dyDescent="0.2">
      <c r="A2" s="20"/>
      <c r="B2" s="21"/>
      <c r="C2" s="50" t="s">
        <v>79</v>
      </c>
      <c r="D2" s="50"/>
      <c r="E2" s="50"/>
      <c r="F2" s="50"/>
    </row>
    <row r="3" spans="1:9" s="1" customFormat="1" ht="39.75" customHeight="1" x14ac:dyDescent="0.2">
      <c r="A3" s="22"/>
      <c r="B3" s="22"/>
      <c r="C3" s="50"/>
      <c r="D3" s="50"/>
      <c r="E3" s="50"/>
      <c r="F3" s="50"/>
    </row>
    <row r="4" spans="1:9" ht="25.5" customHeight="1" x14ac:dyDescent="0.2">
      <c r="A4" s="52" t="s">
        <v>77</v>
      </c>
      <c r="B4" s="52"/>
      <c r="C4" s="52"/>
      <c r="D4" s="52"/>
      <c r="E4" s="52"/>
      <c r="F4" s="52"/>
    </row>
    <row r="5" spans="1:9" s="2" customFormat="1" ht="15.75" x14ac:dyDescent="0.25">
      <c r="A5" s="23" t="s">
        <v>0</v>
      </c>
      <c r="B5" s="23" t="s">
        <v>9</v>
      </c>
      <c r="C5" s="23">
        <v>2023</v>
      </c>
      <c r="D5" s="24">
        <v>2011</v>
      </c>
      <c r="E5" s="24">
        <v>2012</v>
      </c>
      <c r="F5" s="23">
        <v>2024</v>
      </c>
    </row>
    <row r="6" spans="1:9" s="1" customFormat="1" x14ac:dyDescent="0.2">
      <c r="A6" s="24" t="s">
        <v>12</v>
      </c>
      <c r="B6" s="24" t="s">
        <v>11</v>
      </c>
      <c r="C6" s="37">
        <f>C7+C9+C11+C13</f>
        <v>4105000</v>
      </c>
      <c r="D6" s="45"/>
      <c r="E6" s="45"/>
      <c r="F6" s="37">
        <f>F7+F9+F11+F13+H11</f>
        <v>4135000</v>
      </c>
    </row>
    <row r="7" spans="1:9" ht="45" customHeight="1" x14ac:dyDescent="0.2">
      <c r="A7" s="25" t="s">
        <v>31</v>
      </c>
      <c r="B7" s="26" t="s">
        <v>48</v>
      </c>
      <c r="C7" s="38">
        <v>3970000</v>
      </c>
      <c r="D7" s="46"/>
      <c r="E7" s="46"/>
      <c r="F7" s="38">
        <v>4000000</v>
      </c>
      <c r="H7" s="43"/>
      <c r="I7" s="39"/>
    </row>
    <row r="8" spans="1:9" ht="0.75" hidden="1" customHeight="1" x14ac:dyDescent="0.2">
      <c r="A8" s="25" t="s">
        <v>32</v>
      </c>
      <c r="B8" s="26" t="s">
        <v>1</v>
      </c>
      <c r="C8" s="38"/>
      <c r="D8" s="46"/>
      <c r="E8" s="46"/>
      <c r="F8" s="38"/>
    </row>
    <row r="9" spans="1:9" ht="67.5" customHeight="1" x14ac:dyDescent="0.2">
      <c r="A9" s="25" t="s">
        <v>32</v>
      </c>
      <c r="B9" s="26" t="s">
        <v>49</v>
      </c>
      <c r="C9" s="38">
        <v>30000</v>
      </c>
      <c r="D9" s="46">
        <f>C9/100*105</f>
        <v>31500</v>
      </c>
      <c r="E9" s="46">
        <f>D9/100*105</f>
        <v>33075</v>
      </c>
      <c r="F9" s="38">
        <v>30000</v>
      </c>
    </row>
    <row r="10" spans="1:9" ht="41.25" hidden="1" customHeight="1" x14ac:dyDescent="0.2">
      <c r="A10" s="25" t="s">
        <v>33</v>
      </c>
      <c r="B10" s="27" t="s">
        <v>1</v>
      </c>
      <c r="C10" s="38">
        <v>0</v>
      </c>
      <c r="D10" s="46"/>
      <c r="E10" s="46"/>
      <c r="F10" s="38">
        <v>0</v>
      </c>
    </row>
    <row r="11" spans="1:9" ht="35.25" customHeight="1" x14ac:dyDescent="0.2">
      <c r="A11" s="25" t="s">
        <v>34</v>
      </c>
      <c r="B11" s="26" t="s">
        <v>50</v>
      </c>
      <c r="C11" s="38">
        <v>95000</v>
      </c>
      <c r="D11" s="46"/>
      <c r="E11" s="46"/>
      <c r="F11" s="38">
        <v>95000</v>
      </c>
    </row>
    <row r="12" spans="1:9" hidden="1" x14ac:dyDescent="0.2">
      <c r="A12" s="25" t="s">
        <v>35</v>
      </c>
      <c r="B12" s="27" t="s">
        <v>1</v>
      </c>
      <c r="C12" s="38"/>
      <c r="D12" s="46"/>
      <c r="E12" s="46"/>
      <c r="F12" s="38"/>
    </row>
    <row r="13" spans="1:9" ht="67.5" customHeight="1" x14ac:dyDescent="0.2">
      <c r="A13" s="35" t="s">
        <v>35</v>
      </c>
      <c r="B13" s="36" t="s">
        <v>70</v>
      </c>
      <c r="C13" s="38">
        <v>10000</v>
      </c>
      <c r="D13" s="46"/>
      <c r="E13" s="46"/>
      <c r="F13" s="38">
        <v>10000</v>
      </c>
    </row>
    <row r="14" spans="1:9" s="1" customFormat="1" ht="22.5" x14ac:dyDescent="0.2">
      <c r="A14" s="24" t="s">
        <v>53</v>
      </c>
      <c r="B14" s="28" t="s">
        <v>54</v>
      </c>
      <c r="C14" s="37">
        <v>1154750</v>
      </c>
      <c r="D14" s="45"/>
      <c r="E14" s="45"/>
      <c r="F14" s="37">
        <v>1217550</v>
      </c>
    </row>
    <row r="15" spans="1:9" ht="28.5" customHeight="1" x14ac:dyDescent="0.2">
      <c r="A15" s="12" t="s">
        <v>73</v>
      </c>
      <c r="B15" s="29" t="s">
        <v>55</v>
      </c>
      <c r="C15" s="38"/>
      <c r="D15" s="46"/>
      <c r="E15" s="46"/>
      <c r="F15" s="38"/>
    </row>
    <row r="16" spans="1:9" ht="28.5" customHeight="1" x14ac:dyDescent="0.2">
      <c r="A16" s="12" t="s">
        <v>74</v>
      </c>
      <c r="B16" s="29" t="s">
        <v>56</v>
      </c>
      <c r="C16" s="38"/>
      <c r="D16" s="46"/>
      <c r="E16" s="46"/>
      <c r="F16" s="38"/>
    </row>
    <row r="17" spans="1:9" ht="28.5" customHeight="1" x14ac:dyDescent="0.2">
      <c r="A17" s="12" t="s">
        <v>75</v>
      </c>
      <c r="B17" s="29" t="s">
        <v>57</v>
      </c>
      <c r="C17" s="38"/>
      <c r="D17" s="46"/>
      <c r="E17" s="46"/>
      <c r="F17" s="38"/>
    </row>
    <row r="18" spans="1:9" ht="28.5" customHeight="1" x14ac:dyDescent="0.2">
      <c r="A18" s="12" t="s">
        <v>76</v>
      </c>
      <c r="B18" s="29" t="s">
        <v>58</v>
      </c>
      <c r="C18" s="38"/>
      <c r="D18" s="46"/>
      <c r="E18" s="46"/>
      <c r="F18" s="38"/>
    </row>
    <row r="19" spans="1:9" s="1" customFormat="1" x14ac:dyDescent="0.2">
      <c r="A19" s="24" t="s">
        <v>14</v>
      </c>
      <c r="B19" s="28" t="s">
        <v>15</v>
      </c>
      <c r="C19" s="37">
        <f>C20+C21</f>
        <v>6300000</v>
      </c>
      <c r="D19" s="37">
        <f>D20+D22</f>
        <v>3832500</v>
      </c>
      <c r="E19" s="37">
        <f>E20+E22</f>
        <v>4024125</v>
      </c>
      <c r="F19" s="37">
        <f>F20+F21</f>
        <v>6300000</v>
      </c>
    </row>
    <row r="20" spans="1:9" ht="33.75" x14ac:dyDescent="0.2">
      <c r="A20" s="30" t="s">
        <v>36</v>
      </c>
      <c r="B20" s="27" t="s">
        <v>51</v>
      </c>
      <c r="C20" s="38">
        <v>950000</v>
      </c>
      <c r="D20" s="46">
        <f>C20/100*105</f>
        <v>997500</v>
      </c>
      <c r="E20" s="46">
        <f>D20/100*105</f>
        <v>1047375</v>
      </c>
      <c r="F20" s="38">
        <v>950000</v>
      </c>
      <c r="H20" s="39"/>
    </row>
    <row r="21" spans="1:9" x14ac:dyDescent="0.2">
      <c r="A21" s="31" t="s">
        <v>47</v>
      </c>
      <c r="B21" s="27" t="s">
        <v>16</v>
      </c>
      <c r="C21" s="37">
        <f>C22+C23</f>
        <v>5350000</v>
      </c>
      <c r="D21" s="46"/>
      <c r="E21" s="46"/>
      <c r="F21" s="37">
        <f>F22+F23</f>
        <v>5350000</v>
      </c>
    </row>
    <row r="22" spans="1:9" ht="22.5" x14ac:dyDescent="0.2">
      <c r="A22" s="30" t="s">
        <v>59</v>
      </c>
      <c r="B22" s="27" t="s">
        <v>60</v>
      </c>
      <c r="C22" s="38">
        <v>2700000</v>
      </c>
      <c r="D22" s="46">
        <f>C22/100*105</f>
        <v>2835000</v>
      </c>
      <c r="E22" s="46">
        <f>D22/100*105</f>
        <v>2976750</v>
      </c>
      <c r="F22" s="38">
        <v>2700000</v>
      </c>
    </row>
    <row r="23" spans="1:9" ht="22.5" x14ac:dyDescent="0.2">
      <c r="A23" s="31" t="s">
        <v>61</v>
      </c>
      <c r="B23" s="27" t="s">
        <v>62</v>
      </c>
      <c r="C23" s="38">
        <v>2650000</v>
      </c>
      <c r="D23" s="46"/>
      <c r="E23" s="46"/>
      <c r="F23" s="38">
        <v>2650000</v>
      </c>
      <c r="H23" s="39"/>
    </row>
    <row r="24" spans="1:9" s="1" customFormat="1" ht="38.25" customHeight="1" x14ac:dyDescent="0.2">
      <c r="A24" s="24" t="s">
        <v>64</v>
      </c>
      <c r="B24" s="28" t="s">
        <v>17</v>
      </c>
      <c r="C24" s="37">
        <f>C30+C32</f>
        <v>54000</v>
      </c>
      <c r="D24" s="37" t="e">
        <f>D26+D30+#REF!+#REF!</f>
        <v>#REF!</v>
      </c>
      <c r="E24" s="37" t="e">
        <f>E26+E30+#REF!+#REF!</f>
        <v>#REF!</v>
      </c>
      <c r="F24" s="37">
        <f>F30+F32</f>
        <v>54000</v>
      </c>
    </row>
    <row r="25" spans="1:9" ht="22.5" hidden="1" x14ac:dyDescent="0.2">
      <c r="A25" s="25" t="s">
        <v>37</v>
      </c>
      <c r="B25" s="27" t="s">
        <v>21</v>
      </c>
      <c r="C25" s="38"/>
      <c r="D25" s="46"/>
      <c r="E25" s="46"/>
      <c r="F25" s="38"/>
    </row>
    <row r="26" spans="1:9" ht="46.5" hidden="1" customHeight="1" x14ac:dyDescent="0.2">
      <c r="A26" s="25"/>
      <c r="B26" s="26"/>
      <c r="C26" s="47"/>
      <c r="D26" s="46"/>
      <c r="E26" s="46"/>
      <c r="F26" s="47"/>
    </row>
    <row r="27" spans="1:9" ht="39" hidden="1" x14ac:dyDescent="0.2">
      <c r="A27" s="25" t="s">
        <v>38</v>
      </c>
      <c r="B27" s="26" t="s">
        <v>29</v>
      </c>
      <c r="C27" s="38"/>
      <c r="D27" s="46"/>
      <c r="E27" s="46"/>
      <c r="F27" s="38"/>
    </row>
    <row r="28" spans="1:9" ht="39" hidden="1" x14ac:dyDescent="0.2">
      <c r="A28" s="25" t="s">
        <v>39</v>
      </c>
      <c r="B28" s="26" t="s">
        <v>30</v>
      </c>
      <c r="C28" s="38"/>
      <c r="D28" s="46"/>
      <c r="E28" s="46"/>
      <c r="F28" s="38"/>
    </row>
    <row r="29" spans="1:9" ht="39" hidden="1" x14ac:dyDescent="0.2">
      <c r="A29" s="25" t="s">
        <v>46</v>
      </c>
      <c r="B29" s="26" t="s">
        <v>22</v>
      </c>
      <c r="C29" s="38"/>
      <c r="D29" s="46"/>
      <c r="E29" s="46"/>
      <c r="F29" s="38"/>
    </row>
    <row r="30" spans="1:9" ht="44.25" customHeight="1" x14ac:dyDescent="0.2">
      <c r="A30" s="25" t="s">
        <v>65</v>
      </c>
      <c r="B30" s="26" t="s">
        <v>52</v>
      </c>
      <c r="C30" s="37">
        <v>54000</v>
      </c>
      <c r="D30" s="46"/>
      <c r="E30" s="46"/>
      <c r="F30" s="37">
        <v>54000</v>
      </c>
    </row>
    <row r="31" spans="1:9" s="1" customFormat="1" ht="40.5" hidden="1" customHeight="1" x14ac:dyDescent="0.2">
      <c r="A31" s="25" t="s">
        <v>40</v>
      </c>
      <c r="B31" s="28" t="s">
        <v>23</v>
      </c>
      <c r="C31" s="37"/>
      <c r="D31" s="45"/>
      <c r="E31" s="45"/>
      <c r="F31" s="37"/>
    </row>
    <row r="32" spans="1:9" s="1" customFormat="1" ht="72.75" customHeight="1" x14ac:dyDescent="0.2">
      <c r="A32" s="25" t="s">
        <v>66</v>
      </c>
      <c r="B32" s="33" t="s">
        <v>67</v>
      </c>
      <c r="C32" s="37">
        <v>0</v>
      </c>
      <c r="D32" s="45"/>
      <c r="E32" s="45"/>
      <c r="F32" s="37">
        <v>0</v>
      </c>
      <c r="I32" s="44"/>
    </row>
    <row r="33" spans="1:8" s="1" customFormat="1" hidden="1" x14ac:dyDescent="0.2">
      <c r="A33" s="24" t="s">
        <v>18</v>
      </c>
      <c r="B33" s="28" t="s">
        <v>19</v>
      </c>
      <c r="C33" s="37">
        <f>SUM(C34:C35)</f>
        <v>0</v>
      </c>
      <c r="D33" s="46">
        <f>C33/100*105</f>
        <v>0</v>
      </c>
      <c r="E33" s="46">
        <f>D33/100*105</f>
        <v>0</v>
      </c>
      <c r="F33" s="37">
        <f>SUM(F34:F35)</f>
        <v>0</v>
      </c>
    </row>
    <row r="34" spans="1:8" ht="44.25" hidden="1" customHeight="1" x14ac:dyDescent="0.2">
      <c r="A34" s="25" t="s">
        <v>41</v>
      </c>
      <c r="B34" s="27" t="s">
        <v>20</v>
      </c>
      <c r="C34" s="38"/>
      <c r="D34" s="46"/>
      <c r="E34" s="46"/>
      <c r="F34" s="38"/>
    </row>
    <row r="35" spans="1:8" hidden="1" x14ac:dyDescent="0.2">
      <c r="A35" s="25" t="s">
        <v>24</v>
      </c>
      <c r="B35" s="27" t="s">
        <v>25</v>
      </c>
      <c r="C35" s="38"/>
      <c r="D35" s="46"/>
      <c r="E35" s="46"/>
      <c r="F35" s="38"/>
    </row>
    <row r="36" spans="1:8" s="1" customFormat="1" hidden="1" x14ac:dyDescent="0.2">
      <c r="A36" s="24" t="s">
        <v>8</v>
      </c>
      <c r="B36" s="28" t="s">
        <v>2</v>
      </c>
      <c r="C36" s="37"/>
      <c r="D36" s="45"/>
      <c r="E36" s="45"/>
      <c r="F36" s="37"/>
    </row>
    <row r="37" spans="1:8" ht="0.75" hidden="1" customHeight="1" x14ac:dyDescent="0.2">
      <c r="A37" s="25" t="s">
        <v>3</v>
      </c>
      <c r="B37" s="27" t="s">
        <v>4</v>
      </c>
      <c r="C37" s="38"/>
      <c r="D37" s="46"/>
      <c r="E37" s="46"/>
      <c r="F37" s="38"/>
    </row>
    <row r="38" spans="1:8" ht="22.5" hidden="1" x14ac:dyDescent="0.2">
      <c r="A38" s="25" t="s">
        <v>26</v>
      </c>
      <c r="B38" s="27" t="s">
        <v>27</v>
      </c>
      <c r="C38" s="38"/>
      <c r="D38" s="46"/>
      <c r="E38" s="46"/>
      <c r="F38" s="38"/>
    </row>
    <row r="39" spans="1:8" ht="15.75" customHeight="1" x14ac:dyDescent="0.2">
      <c r="A39" s="25" t="str">
        <f>A36</f>
        <v>000 1 00 00000 00 0000 000</v>
      </c>
      <c r="B39" s="28" t="s">
        <v>13</v>
      </c>
      <c r="C39" s="37">
        <f>C6+C14+C19+C24</f>
        <v>11613750</v>
      </c>
      <c r="D39" s="37" t="e">
        <f>D6+D14+#REF!+D19+D24</f>
        <v>#REF!</v>
      </c>
      <c r="E39" s="37" t="e">
        <f>E6+E14+#REF!+E19+E24</f>
        <v>#REF!</v>
      </c>
      <c r="F39" s="37">
        <f>F6+F14+F19+F24</f>
        <v>11706550</v>
      </c>
    </row>
    <row r="40" spans="1:8" s="1" customFormat="1" ht="22.5" x14ac:dyDescent="0.2">
      <c r="A40" s="24" t="s">
        <v>5</v>
      </c>
      <c r="B40" s="28" t="s">
        <v>6</v>
      </c>
      <c r="C40" s="37">
        <f>C44+C45+C46</f>
        <v>6985240</v>
      </c>
      <c r="D40" s="46" t="e">
        <f>#REF!+#REF!+#REF!</f>
        <v>#REF!</v>
      </c>
      <c r="E40" s="46" t="e">
        <f>#REF!</f>
        <v>#REF!</v>
      </c>
      <c r="F40" s="37">
        <f>F44+F45+F46</f>
        <v>4607260</v>
      </c>
      <c r="H40" s="48"/>
    </row>
    <row r="41" spans="1:8" x14ac:dyDescent="0.2">
      <c r="A41" s="25"/>
      <c r="B41" s="27" t="s">
        <v>7</v>
      </c>
      <c r="C41" s="38"/>
      <c r="D41" s="46"/>
      <c r="E41" s="46"/>
      <c r="F41" s="38"/>
    </row>
    <row r="42" spans="1:8" ht="22.5" hidden="1" x14ac:dyDescent="0.2">
      <c r="A42" s="27" t="s">
        <v>42</v>
      </c>
      <c r="B42" s="27" t="s">
        <v>45</v>
      </c>
      <c r="C42" s="37"/>
      <c r="D42" s="46"/>
      <c r="E42" s="46"/>
      <c r="F42" s="37"/>
    </row>
    <row r="43" spans="1:8" ht="27.75" hidden="1" customHeight="1" x14ac:dyDescent="0.2">
      <c r="A43" s="27" t="s">
        <v>43</v>
      </c>
      <c r="B43" s="27" t="s">
        <v>44</v>
      </c>
      <c r="C43" s="38"/>
      <c r="D43" s="46"/>
      <c r="E43" s="46"/>
      <c r="F43" s="38"/>
    </row>
    <row r="44" spans="1:8" ht="38.25" customHeight="1" x14ac:dyDescent="0.2">
      <c r="A44" s="25" t="s">
        <v>71</v>
      </c>
      <c r="B44" s="27" t="s">
        <v>63</v>
      </c>
      <c r="C44" s="38">
        <v>294140</v>
      </c>
      <c r="D44" s="46"/>
      <c r="E44" s="46"/>
      <c r="F44" s="38">
        <v>304560</v>
      </c>
    </row>
    <row r="45" spans="1:8" ht="38.25" customHeight="1" x14ac:dyDescent="0.2">
      <c r="A45" s="27" t="s">
        <v>68</v>
      </c>
      <c r="B45" s="27" t="s">
        <v>69</v>
      </c>
      <c r="C45" s="38">
        <v>100</v>
      </c>
      <c r="D45" s="46"/>
      <c r="E45" s="46"/>
      <c r="F45" s="38">
        <v>100</v>
      </c>
    </row>
    <row r="46" spans="1:8" ht="38.25" customHeight="1" x14ac:dyDescent="0.2">
      <c r="A46" s="32" t="s">
        <v>78</v>
      </c>
      <c r="B46" s="33" t="s">
        <v>28</v>
      </c>
      <c r="C46" s="38">
        <v>6691000</v>
      </c>
      <c r="D46" s="46"/>
      <c r="E46" s="46"/>
      <c r="F46" s="38">
        <v>4302600</v>
      </c>
    </row>
    <row r="47" spans="1:8" s="2" customFormat="1" ht="23.25" customHeight="1" x14ac:dyDescent="0.25">
      <c r="A47" s="24"/>
      <c r="B47" s="28" t="s">
        <v>10</v>
      </c>
      <c r="C47" s="37">
        <f>C39+C40</f>
        <v>18598990</v>
      </c>
      <c r="D47" s="37" t="e">
        <f>D39+D40</f>
        <v>#REF!</v>
      </c>
      <c r="E47" s="37" t="e">
        <f>E39+E40</f>
        <v>#REF!</v>
      </c>
      <c r="F47" s="37">
        <f>F39+F40</f>
        <v>16313810</v>
      </c>
      <c r="H47" s="49"/>
    </row>
    <row r="48" spans="1:8" x14ac:dyDescent="0.2">
      <c r="A48" s="3"/>
      <c r="B48" s="11"/>
      <c r="C48" s="7"/>
      <c r="D48" s="7"/>
      <c r="E48" s="7"/>
      <c r="F48" s="7"/>
    </row>
    <row r="49" spans="1:7" ht="12.75" customHeight="1" x14ac:dyDescent="0.2">
      <c r="A49" s="3"/>
      <c r="B49" s="3"/>
      <c r="C49" s="41"/>
      <c r="D49" s="6">
        <f>C49*5%</f>
        <v>0</v>
      </c>
      <c r="E49" s="6"/>
      <c r="F49" s="4"/>
    </row>
    <row r="50" spans="1:7" ht="18.75" customHeight="1" x14ac:dyDescent="0.2">
      <c r="A50" s="13"/>
      <c r="B50" s="13"/>
      <c r="C50" s="42"/>
      <c r="D50" s="15"/>
      <c r="E50" s="15"/>
      <c r="F50" s="14"/>
      <c r="G50" s="40"/>
    </row>
    <row r="51" spans="1:7" x14ac:dyDescent="0.2">
      <c r="A51" s="16"/>
      <c r="C51" s="39"/>
    </row>
    <row r="52" spans="1:7" ht="40.5" customHeight="1" x14ac:dyDescent="0.2">
      <c r="A52" s="16"/>
      <c r="C52" s="39"/>
    </row>
    <row r="53" spans="1:7" x14ac:dyDescent="0.2">
      <c r="A53" s="16"/>
      <c r="C53" s="39"/>
    </row>
    <row r="54" spans="1:7" ht="27.75" customHeight="1" x14ac:dyDescent="0.2">
      <c r="A54" s="16"/>
      <c r="C54" s="39"/>
    </row>
    <row r="55" spans="1:7" ht="21.75" customHeight="1" x14ac:dyDescent="0.2">
      <c r="A55" s="16"/>
      <c r="C55" s="39"/>
    </row>
    <row r="56" spans="1:7" ht="12.75" hidden="1" customHeight="1" x14ac:dyDescent="0.2">
      <c r="A56" s="16"/>
      <c r="C56" s="9"/>
    </row>
    <row r="57" spans="1:7" x14ac:dyDescent="0.2">
      <c r="A57" s="16"/>
      <c r="C57" s="9"/>
    </row>
    <row r="58" spans="1:7" x14ac:dyDescent="0.2">
      <c r="A58" s="16"/>
      <c r="C58" s="9"/>
    </row>
    <row r="59" spans="1:7" x14ac:dyDescent="0.2">
      <c r="A59" s="16"/>
      <c r="C59" s="9"/>
    </row>
    <row r="60" spans="1:7" x14ac:dyDescent="0.2">
      <c r="A60" s="16"/>
      <c r="C60" s="9"/>
    </row>
    <row r="61" spans="1:7" x14ac:dyDescent="0.2">
      <c r="A61" s="16"/>
      <c r="C61" s="9"/>
    </row>
    <row r="62" spans="1:7" x14ac:dyDescent="0.2">
      <c r="A62" s="16"/>
      <c r="C62" s="9"/>
    </row>
    <row r="63" spans="1:7" x14ac:dyDescent="0.2">
      <c r="A63" s="16"/>
      <c r="C63" s="9"/>
    </row>
    <row r="64" spans="1:7" x14ac:dyDescent="0.2">
      <c r="A64" s="16"/>
      <c r="C64" s="9"/>
    </row>
    <row r="65" spans="1:7" x14ac:dyDescent="0.2">
      <c r="A65" s="13"/>
      <c r="B65" s="13"/>
      <c r="C65" s="17"/>
      <c r="D65" s="15"/>
      <c r="E65" s="15"/>
      <c r="F65" s="16"/>
      <c r="G65" s="16"/>
    </row>
    <row r="66" spans="1:7" x14ac:dyDescent="0.2">
      <c r="A66" s="13"/>
      <c r="B66" s="13"/>
      <c r="C66" s="18"/>
      <c r="D66" s="15"/>
      <c r="E66" s="15"/>
      <c r="F66" s="16"/>
      <c r="G66" s="16"/>
    </row>
    <row r="67" spans="1:7" x14ac:dyDescent="0.2">
      <c r="A67" s="13"/>
      <c r="B67" s="13"/>
      <c r="C67" s="17"/>
      <c r="D67" s="15"/>
      <c r="E67" s="15"/>
      <c r="F67" s="16"/>
      <c r="G67" s="16"/>
    </row>
    <row r="68" spans="1:7" x14ac:dyDescent="0.2">
      <c r="A68" s="13"/>
      <c r="B68" s="13"/>
      <c r="C68" s="17"/>
      <c r="D68" s="15"/>
      <c r="E68" s="15"/>
      <c r="F68" s="16"/>
      <c r="G68" s="16"/>
    </row>
    <row r="69" spans="1:7" x14ac:dyDescent="0.2">
      <c r="A69" s="13"/>
      <c r="B69" s="13"/>
      <c r="C69" s="17"/>
      <c r="D69" s="15"/>
      <c r="E69" s="15"/>
      <c r="F69" s="16"/>
      <c r="G69" s="16"/>
    </row>
    <row r="70" spans="1:7" x14ac:dyDescent="0.2">
      <c r="A70" s="13"/>
      <c r="B70" s="13"/>
      <c r="C70" s="17"/>
      <c r="D70" s="15"/>
      <c r="E70" s="15"/>
      <c r="F70" s="16"/>
      <c r="G70" s="16"/>
    </row>
    <row r="71" spans="1:7" x14ac:dyDescent="0.2">
      <c r="A71" s="13"/>
      <c r="B71" s="13"/>
      <c r="C71" s="17"/>
      <c r="D71" s="15"/>
      <c r="E71" s="15"/>
      <c r="F71" s="16"/>
      <c r="G71" s="16"/>
    </row>
    <row r="72" spans="1:7" x14ac:dyDescent="0.2">
      <c r="A72" s="13"/>
      <c r="B72" s="13"/>
      <c r="C72" s="17"/>
      <c r="D72" s="15"/>
      <c r="E72" s="15"/>
      <c r="F72" s="16"/>
      <c r="G72" s="16"/>
    </row>
    <row r="73" spans="1:7" x14ac:dyDescent="0.2">
      <c r="A73" s="13"/>
      <c r="B73" s="13"/>
      <c r="C73" s="17"/>
      <c r="D73" s="15"/>
      <c r="E73" s="15"/>
      <c r="F73" s="16"/>
      <c r="G73" s="16"/>
    </row>
    <row r="74" spans="1:7" x14ac:dyDescent="0.2">
      <c r="A74" s="13"/>
      <c r="B74" s="13"/>
      <c r="C74" s="17"/>
      <c r="D74" s="15"/>
      <c r="E74" s="15"/>
      <c r="F74" s="16"/>
      <c r="G74" s="16"/>
    </row>
    <row r="75" spans="1:7" x14ac:dyDescent="0.2">
      <c r="A75" s="13"/>
      <c r="B75" s="13"/>
      <c r="C75" s="17"/>
      <c r="D75" s="15"/>
      <c r="E75" s="15"/>
      <c r="F75" s="16"/>
      <c r="G75" s="16"/>
    </row>
    <row r="76" spans="1:7" x14ac:dyDescent="0.2">
      <c r="A76" s="13"/>
      <c r="B76" s="13"/>
      <c r="C76" s="17"/>
      <c r="D76" s="15"/>
      <c r="E76" s="15"/>
      <c r="F76" s="16"/>
      <c r="G76" s="16"/>
    </row>
    <row r="77" spans="1:7" x14ac:dyDescent="0.2">
      <c r="A77" s="13"/>
      <c r="B77" s="13"/>
      <c r="C77" s="17"/>
      <c r="D77" s="15"/>
      <c r="E77" s="15"/>
      <c r="F77" s="16"/>
      <c r="G77" s="16"/>
    </row>
    <row r="78" spans="1:7" x14ac:dyDescent="0.2">
      <c r="A78" s="13"/>
      <c r="B78" s="13"/>
      <c r="C78" s="17"/>
      <c r="D78" s="15"/>
      <c r="E78" s="15"/>
      <c r="F78" s="16"/>
      <c r="G78" s="16"/>
    </row>
    <row r="79" spans="1:7" x14ac:dyDescent="0.2">
      <c r="A79" s="3"/>
      <c r="B79" s="3"/>
      <c r="C79" s="5"/>
      <c r="D79" s="6"/>
      <c r="E79" s="6"/>
    </row>
    <row r="80" spans="1:7" x14ac:dyDescent="0.2">
      <c r="D80" s="10"/>
      <c r="E80" s="10"/>
    </row>
    <row r="81" spans="4:5" x14ac:dyDescent="0.2">
      <c r="D81" s="10"/>
      <c r="E81" s="10"/>
    </row>
    <row r="82" spans="4:5" x14ac:dyDescent="0.2">
      <c r="D82" s="10"/>
      <c r="E82" s="10"/>
    </row>
    <row r="83" spans="4:5" x14ac:dyDescent="0.2">
      <c r="D83" s="10"/>
      <c r="E83" s="10"/>
    </row>
    <row r="84" spans="4:5" x14ac:dyDescent="0.2">
      <c r="D84" s="10"/>
      <c r="E84" s="10"/>
    </row>
    <row r="85" spans="4:5" x14ac:dyDescent="0.2">
      <c r="D85" s="10"/>
      <c r="E85" s="10"/>
    </row>
    <row r="86" spans="4:5" x14ac:dyDescent="0.2">
      <c r="D86" s="10"/>
      <c r="E86" s="10"/>
    </row>
    <row r="87" spans="4:5" x14ac:dyDescent="0.2">
      <c r="D87" s="10"/>
      <c r="E87" s="10"/>
    </row>
    <row r="88" spans="4:5" x14ac:dyDescent="0.2">
      <c r="D88" s="10"/>
      <c r="E88" s="10"/>
    </row>
    <row r="89" spans="4:5" x14ac:dyDescent="0.2">
      <c r="D89" s="10"/>
      <c r="E89" s="10"/>
    </row>
    <row r="90" spans="4:5" x14ac:dyDescent="0.2">
      <c r="D90" s="10"/>
      <c r="E90" s="10"/>
    </row>
    <row r="91" spans="4:5" x14ac:dyDescent="0.2">
      <c r="D91" s="10"/>
      <c r="E91" s="10"/>
    </row>
    <row r="92" spans="4:5" x14ac:dyDescent="0.2">
      <c r="D92" s="10"/>
      <c r="E92" s="10"/>
    </row>
    <row r="93" spans="4:5" x14ac:dyDescent="0.2">
      <c r="D93" s="10"/>
      <c r="E93" s="10"/>
    </row>
    <row r="94" spans="4:5" x14ac:dyDescent="0.2">
      <c r="D94" s="10"/>
      <c r="E94" s="10"/>
    </row>
    <row r="95" spans="4:5" x14ac:dyDescent="0.2">
      <c r="D95" s="10"/>
      <c r="E95" s="10"/>
    </row>
    <row r="96" spans="4:5" x14ac:dyDescent="0.2">
      <c r="D96" s="10"/>
      <c r="E96" s="10"/>
    </row>
    <row r="97" spans="4:5" x14ac:dyDescent="0.2">
      <c r="D97" s="10"/>
      <c r="E97" s="10"/>
    </row>
    <row r="98" spans="4:5" x14ac:dyDescent="0.2">
      <c r="D98" s="10"/>
      <c r="E98" s="10"/>
    </row>
    <row r="99" spans="4:5" x14ac:dyDescent="0.2">
      <c r="D99" s="10"/>
      <c r="E99" s="10"/>
    </row>
    <row r="100" spans="4:5" x14ac:dyDescent="0.2">
      <c r="D100" s="10"/>
      <c r="E100" s="10"/>
    </row>
    <row r="101" spans="4:5" x14ac:dyDescent="0.2">
      <c r="D101" s="10"/>
      <c r="E101" s="10"/>
    </row>
    <row r="102" spans="4:5" x14ac:dyDescent="0.2">
      <c r="D102" s="10"/>
      <c r="E102" s="10"/>
    </row>
    <row r="103" spans="4:5" x14ac:dyDescent="0.2">
      <c r="D103" s="10"/>
      <c r="E103" s="10"/>
    </row>
    <row r="104" spans="4:5" x14ac:dyDescent="0.2">
      <c r="D104" s="10"/>
      <c r="E104" s="10"/>
    </row>
    <row r="105" spans="4:5" x14ac:dyDescent="0.2">
      <c r="D105" s="10"/>
      <c r="E105" s="10"/>
    </row>
    <row r="106" spans="4:5" x14ac:dyDescent="0.2">
      <c r="D106" s="10"/>
      <c r="E106" s="10"/>
    </row>
    <row r="107" spans="4:5" x14ac:dyDescent="0.2">
      <c r="D107" s="10"/>
      <c r="E107" s="10"/>
    </row>
    <row r="108" spans="4:5" x14ac:dyDescent="0.2">
      <c r="D108" s="10"/>
      <c r="E108" s="10"/>
    </row>
    <row r="109" spans="4:5" x14ac:dyDescent="0.2">
      <c r="D109" s="10"/>
      <c r="E109" s="10"/>
    </row>
    <row r="110" spans="4:5" x14ac:dyDescent="0.2">
      <c r="D110" s="10"/>
      <c r="E110" s="10"/>
    </row>
    <row r="111" spans="4:5" x14ac:dyDescent="0.2">
      <c r="D111" s="10"/>
      <c r="E111" s="10"/>
    </row>
    <row r="112" spans="4:5" x14ac:dyDescent="0.2">
      <c r="D112" s="10"/>
      <c r="E112" s="10"/>
    </row>
    <row r="113" spans="4:5" x14ac:dyDescent="0.2">
      <c r="D113" s="10"/>
      <c r="E113" s="10"/>
    </row>
    <row r="114" spans="4:5" x14ac:dyDescent="0.2">
      <c r="D114" s="10"/>
      <c r="E114" s="10"/>
    </row>
    <row r="115" spans="4:5" x14ac:dyDescent="0.2">
      <c r="D115" s="10"/>
      <c r="E115" s="10"/>
    </row>
    <row r="116" spans="4:5" x14ac:dyDescent="0.2">
      <c r="D116" s="10"/>
      <c r="E116" s="10"/>
    </row>
    <row r="117" spans="4:5" x14ac:dyDescent="0.2">
      <c r="D117" s="10"/>
      <c r="E117" s="10"/>
    </row>
    <row r="118" spans="4:5" x14ac:dyDescent="0.2">
      <c r="D118" s="10"/>
      <c r="E118" s="10"/>
    </row>
    <row r="119" spans="4:5" x14ac:dyDescent="0.2">
      <c r="D119" s="10"/>
      <c r="E119" s="10"/>
    </row>
    <row r="120" spans="4:5" x14ac:dyDescent="0.2">
      <c r="D120" s="10"/>
      <c r="E120" s="10"/>
    </row>
    <row r="121" spans="4:5" x14ac:dyDescent="0.2">
      <c r="D121" s="10"/>
      <c r="E121" s="10"/>
    </row>
    <row r="122" spans="4:5" x14ac:dyDescent="0.2">
      <c r="D122" s="10"/>
      <c r="E122" s="10"/>
    </row>
  </sheetData>
  <mergeCells count="3">
    <mergeCell ref="C2:F3"/>
    <mergeCell ref="C1:F1"/>
    <mergeCell ref="A4:F4"/>
  </mergeCells>
  <phoneticPr fontId="2" type="noConversion"/>
  <pageMargins left="0.39370078740157483" right="0.39370078740157483" top="0.27083333333333331" bottom="0.27559055118110237" header="0.11811023622047245" footer="0.11811023622047245"/>
  <pageSetup paperSize="9" scale="94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A65536"/>
    </sheetView>
  </sheetViews>
  <sheetFormatPr defaultRowHeight="12.75" x14ac:dyDescent="0.2"/>
  <cols>
    <col min="1" max="16384" width="9.140625" style="19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 бюджета 2023-2024гг.</vt:lpstr>
      <vt:lpstr>Лист1</vt:lpstr>
      <vt:lpstr>'доходы бюджета 2023-2024гг.'!Область_печати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1068173</cp:lastModifiedBy>
  <cp:lastPrinted>2021-12-23T06:23:57Z</cp:lastPrinted>
  <dcterms:created xsi:type="dcterms:W3CDTF">2005-10-27T07:25:47Z</dcterms:created>
  <dcterms:modified xsi:type="dcterms:W3CDTF">2021-12-23T06:24:02Z</dcterms:modified>
</cp:coreProperties>
</file>